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9_Chicago/drafts/"/>
    </mc:Choice>
  </mc:AlternateContent>
  <xr:revisionPtr revIDLastSave="0" documentId="13_ncr:1_{9E4A6FA1-59AE-AF40-9DE8-30E1FEF349EB}" xr6:coauthVersionLast="47" xr6:coauthVersionMax="47" xr10:uidLastSave="{00000000-0000-0000-0000-000000000000}"/>
  <bookViews>
    <workbookView xWindow="3144" yWindow="924" windowWidth="16848" windowHeight="11184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9" l="1"/>
  <c r="C29" i="9"/>
  <c r="C27" i="9"/>
  <c r="C26" i="9"/>
  <c r="C24" i="9"/>
  <c r="A23" i="9"/>
  <c r="R19" i="9"/>
  <c r="D32" i="9" s="1"/>
  <c r="P19" i="9"/>
  <c r="F19" i="9"/>
  <c r="E19" i="9"/>
  <c r="D19" i="9"/>
  <c r="C19" i="9"/>
  <c r="B19" i="9"/>
  <c r="C32" i="9" s="1"/>
  <c r="A19" i="9"/>
  <c r="P18" i="9"/>
  <c r="R18" i="9" s="1"/>
  <c r="F18" i="9"/>
  <c r="E18" i="9"/>
  <c r="D18" i="9"/>
  <c r="C18" i="9"/>
  <c r="C31" i="9" s="1"/>
  <c r="B18" i="9"/>
  <c r="A18" i="9"/>
  <c r="P17" i="9"/>
  <c r="R17" i="9" s="1"/>
  <c r="F17" i="9"/>
  <c r="E17" i="9"/>
  <c r="D17" i="9"/>
  <c r="C17" i="9"/>
  <c r="B17" i="9"/>
  <c r="C25" i="9" s="1"/>
  <c r="A17" i="9"/>
  <c r="R16" i="9"/>
  <c r="D24" i="9" s="1"/>
  <c r="E24" i="9" s="1"/>
  <c r="P16" i="9"/>
  <c r="F16" i="9"/>
  <c r="E16" i="9"/>
  <c r="D16" i="9"/>
  <c r="C16" i="9"/>
  <c r="B16" i="9"/>
  <c r="A16" i="9"/>
  <c r="P15" i="9"/>
  <c r="R15" i="9" s="1"/>
  <c r="D28" i="9" s="1"/>
  <c r="F15" i="9"/>
  <c r="E15" i="9"/>
  <c r="D15" i="9"/>
  <c r="C15" i="9"/>
  <c r="C23" i="9" s="1"/>
  <c r="B15" i="9"/>
  <c r="A15" i="9"/>
  <c r="P14" i="9"/>
  <c r="R14" i="9" s="1"/>
  <c r="B28" i="9" s="1"/>
  <c r="F14" i="9"/>
  <c r="E14" i="9"/>
  <c r="D14" i="9"/>
  <c r="C14" i="9"/>
  <c r="B14" i="9"/>
  <c r="A28" i="9" s="1"/>
  <c r="A14" i="9"/>
  <c r="R13" i="9"/>
  <c r="B23" i="9" s="1"/>
  <c r="P13" i="9"/>
  <c r="F13" i="9"/>
  <c r="E13" i="9"/>
  <c r="D13" i="9"/>
  <c r="C13" i="9"/>
  <c r="B13" i="9"/>
  <c r="A13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R9" i="9"/>
  <c r="Q9" i="9"/>
  <c r="P9" i="9"/>
  <c r="R8" i="9"/>
  <c r="Q8" i="9"/>
  <c r="P8" i="9"/>
  <c r="R7" i="9"/>
  <c r="Q7" i="9"/>
  <c r="P7" i="9"/>
  <c r="R6" i="9"/>
  <c r="Q6" i="9"/>
  <c r="P6" i="9"/>
  <c r="R5" i="9"/>
  <c r="Q5" i="9"/>
  <c r="P5" i="9"/>
  <c r="R4" i="9"/>
  <c r="Q4" i="9"/>
  <c r="P4" i="9"/>
  <c r="R3" i="9"/>
  <c r="Q3" i="9"/>
  <c r="P3" i="9"/>
  <c r="D31" i="9" l="1"/>
  <c r="E31" i="9" s="1"/>
  <c r="D26" i="9"/>
  <c r="E26" i="9" s="1"/>
  <c r="D25" i="9"/>
  <c r="E25" i="9" s="1"/>
  <c r="D30" i="9"/>
  <c r="E30" i="9" s="1"/>
  <c r="E32" i="9"/>
  <c r="E28" i="9"/>
  <c r="E29" i="9"/>
  <c r="D27" i="9"/>
  <c r="E27" i="9" s="1"/>
  <c r="C28" i="9"/>
  <c r="C30" i="9"/>
  <c r="D23" i="9"/>
  <c r="E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Pierpaolo Vallese</author>
    <author>Hannu Vesala</author>
    <author>Kazuyoshi Uesaka</author>
  </authors>
  <commentList>
    <comment ref="M2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Pierpaolo Vallese: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Results including EVM
</t>
        </r>
      </text>
    </comment>
    <comment ref="I5" authorId="1" shapeId="0" xr:uid="{00000000-0006-0000-0100-000002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I6" authorId="1" shapeId="0" xr:uid="{00000000-0006-0000-0100-000003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I15" authorId="1" shapeId="0" xr:uid="{00000000-0006-0000-0100-000004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I16" authorId="1" shapeId="0" xr:uid="{00000000-0006-0000-0100-000005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B22" authorId="2" shapeId="0" xr:uid="{00000000-0006-0000-0100-000006000000}">
      <text>
        <r>
          <rPr>
            <sz val="9"/>
            <rFont val="Tahoma"/>
            <family val="2"/>
          </rPr>
          <t>Average of impairment results</t>
        </r>
      </text>
    </comment>
    <comment ref="D22" authorId="2" shapeId="0" xr:uid="{00000000-0006-0000-0100-000007000000}">
      <text>
        <r>
          <rPr>
            <sz val="9"/>
            <rFont val="Tahoma"/>
            <family val="2"/>
          </rPr>
          <t>Average of impairment results</t>
        </r>
      </text>
    </comment>
  </commentList>
</comments>
</file>

<file path=xl/sharedStrings.xml><?xml version="1.0" encoding="utf-8"?>
<sst xmlns="http://schemas.openxmlformats.org/spreadsheetml/2006/main" count="80" uniqueCount="54">
  <si>
    <t>3GPP TSG-RAN WG4 meeting #109
Chicago, IL, USA, 13 – 17 November, 2023</t>
  </si>
  <si>
    <t>Tdoc number:</t>
  </si>
  <si>
    <t>R4-2321053</t>
  </si>
  <si>
    <t>Agenda item:</t>
  </si>
  <si>
    <t>8.11.4</t>
  </si>
  <si>
    <t>Source:</t>
  </si>
  <si>
    <t>Ericsson</t>
  </si>
  <si>
    <t>Title:</t>
  </si>
  <si>
    <t>Summary of simulation results for UE demodulation requirements for non-colocated NR-CA deployment scenario</t>
  </si>
  <si>
    <t>Document for:</t>
  </si>
  <si>
    <t>Information</t>
  </si>
  <si>
    <t>Abstract:</t>
  </si>
  <si>
    <t>Revision history</t>
  </si>
  <si>
    <t>R4-2319740</t>
  </si>
  <si>
    <t>Aligmenet results</t>
  </si>
  <si>
    <t>Nokia</t>
  </si>
  <si>
    <t>MediaTek</t>
  </si>
  <si>
    <t>Apple</t>
  </si>
  <si>
    <t>ZTE</t>
  </si>
  <si>
    <t>Huawei</t>
  </si>
  <si>
    <t>Qualcomm</t>
  </si>
  <si>
    <t>Company B</t>
  </si>
  <si>
    <t>Span</t>
  </si>
  <si>
    <t>STD</t>
  </si>
  <si>
    <t>Average</t>
  </si>
  <si>
    <t>CBW/SCS</t>
  </si>
  <si>
    <t>MCS table</t>
  </si>
  <si>
    <t>MCS index</t>
  </si>
  <si>
    <t>Rank</t>
  </si>
  <si>
    <t>Propagation</t>
  </si>
  <si>
    <t>Antenna configuration</t>
  </si>
  <si>
    <t>R4-2319739</t>
  </si>
  <si>
    <t>R4-2318351
without TxEVM</t>
  </si>
  <si>
    <t>R4-2318557</t>
  </si>
  <si>
    <t>R4-2318679</t>
  </si>
  <si>
    <t>R4-2319532</t>
  </si>
  <si>
    <t>R4-2320193</t>
  </si>
  <si>
    <t>R4-2320796</t>
  </si>
  <si>
    <t>R4-2318351
with TxEVM</t>
  </si>
  <si>
    <t>40MHz/30kHz</t>
  </si>
  <si>
    <t>Table 1</t>
  </si>
  <si>
    <t>AWGN</t>
  </si>
  <si>
    <t>2x2</t>
  </si>
  <si>
    <t>Table 2</t>
  </si>
  <si>
    <t>Impairment results</t>
  </si>
  <si>
    <t>Additional Margin</t>
  </si>
  <si>
    <t>SNR test points</t>
  </si>
  <si>
    <t>Cf. 0.5dB for QPSK/16QAM, 0.8dB for 64QAM/256QAM, and 1dB for 1024QAM (single carrier case)</t>
  </si>
  <si>
    <t>Final requirements</t>
  </si>
  <si>
    <t>SCell MCS</t>
  </si>
  <si>
    <t>SCell SNR test point</t>
  </si>
  <si>
    <t>PCell MCS</t>
  </si>
  <si>
    <t>PCell SNR test point</t>
  </si>
  <si>
    <t>SNR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</si>
</sst>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charset val="134"/>
      <scheme val="minor"/>
    </font>
    <font>
      <sz val="11"/>
      <name val="Calibri"/>
      <family val="4"/>
      <charset val="134"/>
      <scheme val="minor"/>
    </font>
    <font>
      <sz val="11"/>
      <color rgb="FF000000"/>
      <name val="Calibri"/>
      <family val="4"/>
      <charset val="134"/>
      <scheme val="minor"/>
    </font>
    <font>
      <b/>
      <sz val="11"/>
      <color theme="1"/>
      <name val="Calibri"/>
      <family val="4"/>
      <charset val="134"/>
      <scheme val="minor"/>
    </font>
    <font>
      <b/>
      <sz val="9"/>
      <name val="Tahoma"/>
      <family val="2"/>
    </font>
    <font>
      <sz val="9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2" xfId="0" applyNumberFormat="1" applyBorder="1"/>
    <xf numFmtId="164" fontId="0" fillId="0" borderId="1" xfId="0" applyNumberFormat="1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4" sqref="B4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18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>
      <c r="A9" t="s">
        <v>11</v>
      </c>
    </row>
    <row r="11" spans="1:2">
      <c r="A11" t="s">
        <v>12</v>
      </c>
      <c r="B11" t="s">
        <v>13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tabSelected="1" topLeftCell="A12" workbookViewId="0">
      <selection activeCell="K10" sqref="K10"/>
    </sheetView>
  </sheetViews>
  <sheetFormatPr defaultColWidth="9" defaultRowHeight="14.4"/>
  <cols>
    <col min="1" max="6" width="12.6640625" customWidth="1"/>
    <col min="7" max="17" width="10.6640625" customWidth="1"/>
    <col min="18" max="18" width="12.6640625" customWidth="1"/>
  </cols>
  <sheetData>
    <row r="1" spans="1:18">
      <c r="A1" t="s">
        <v>14</v>
      </c>
      <c r="G1" s="2" t="s">
        <v>6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15</v>
      </c>
      <c r="O1" s="2" t="s">
        <v>21</v>
      </c>
      <c r="P1" s="13" t="s">
        <v>22</v>
      </c>
      <c r="Q1" s="13" t="s">
        <v>23</v>
      </c>
      <c r="R1" s="13" t="s">
        <v>24</v>
      </c>
    </row>
    <row r="2" spans="1:18" s="1" customFormat="1" ht="57.6">
      <c r="A2" s="3" t="s">
        <v>25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37</v>
      </c>
      <c r="N2" s="3" t="s">
        <v>38</v>
      </c>
      <c r="O2" s="3"/>
      <c r="P2" s="14"/>
      <c r="Q2" s="14"/>
      <c r="R2" s="14"/>
    </row>
    <row r="3" spans="1:18">
      <c r="A3" s="2" t="s">
        <v>39</v>
      </c>
      <c r="B3" s="2" t="s">
        <v>40</v>
      </c>
      <c r="C3" s="2">
        <v>4</v>
      </c>
      <c r="D3" s="2">
        <v>1</v>
      </c>
      <c r="E3" s="2" t="s">
        <v>41</v>
      </c>
      <c r="F3" s="2" t="s">
        <v>42</v>
      </c>
      <c r="G3" s="2">
        <v>-4.0999999999999996</v>
      </c>
      <c r="H3" s="2">
        <v>-3.6</v>
      </c>
      <c r="I3" s="2">
        <v>-3</v>
      </c>
      <c r="J3" s="2">
        <v>-2.5</v>
      </c>
      <c r="K3" s="2">
        <v>-3.7</v>
      </c>
      <c r="L3" s="2">
        <v>-4.3</v>
      </c>
      <c r="M3" s="2">
        <v>-3.2</v>
      </c>
      <c r="N3" s="2">
        <v>-3.5</v>
      </c>
      <c r="O3" s="2"/>
      <c r="P3" s="15">
        <f>MAX(G3:O3)-MIN(G3:O3)</f>
        <v>1.7999999999999998</v>
      </c>
      <c r="Q3" s="15">
        <f>_xlfn.STDEV.S(G3:O3)</f>
        <v>0.58416607227739636</v>
      </c>
      <c r="R3" s="15">
        <f>AVERAGE(G3:O3)</f>
        <v>-3.4874999999999998</v>
      </c>
    </row>
    <row r="4" spans="1:18">
      <c r="A4" s="2" t="s">
        <v>39</v>
      </c>
      <c r="B4" s="2" t="s">
        <v>40</v>
      </c>
      <c r="C4" s="2">
        <v>5</v>
      </c>
      <c r="D4" s="2">
        <v>1</v>
      </c>
      <c r="E4" s="2" t="s">
        <v>41</v>
      </c>
      <c r="F4" s="2" t="s">
        <v>42</v>
      </c>
      <c r="G4" s="2">
        <v>-3.2</v>
      </c>
      <c r="H4" s="2"/>
      <c r="I4" s="2">
        <v>-2</v>
      </c>
      <c r="J4" s="2">
        <v>-1.5</v>
      </c>
      <c r="K4" s="2">
        <v>-2.7</v>
      </c>
      <c r="L4" s="2">
        <v>-3.4</v>
      </c>
      <c r="M4" s="2">
        <v>-2.7</v>
      </c>
      <c r="N4" s="2"/>
      <c r="O4" s="2"/>
      <c r="P4" s="15">
        <f t="shared" ref="P4:P9" si="0">MAX(G4:O4)-MIN(G4:O4)</f>
        <v>1.9</v>
      </c>
      <c r="Q4" s="15">
        <f t="shared" ref="Q4:Q9" si="1">_xlfn.STDEV.S(G4:O4)</f>
        <v>0.71949056051255289</v>
      </c>
      <c r="R4" s="15">
        <f t="shared" ref="R4:R9" si="2">AVERAGE(G4:O4)</f>
        <v>-2.5833333333333335</v>
      </c>
    </row>
    <row r="5" spans="1:18">
      <c r="A5" s="4" t="s">
        <v>39</v>
      </c>
      <c r="B5" s="4" t="s">
        <v>43</v>
      </c>
      <c r="C5" s="4">
        <v>21</v>
      </c>
      <c r="D5" s="4">
        <v>2</v>
      </c>
      <c r="E5" s="4" t="s">
        <v>41</v>
      </c>
      <c r="F5" s="4" t="s">
        <v>42</v>
      </c>
      <c r="G5" s="2">
        <v>19.7</v>
      </c>
      <c r="H5" s="2"/>
      <c r="I5" s="2">
        <v>20.9</v>
      </c>
      <c r="J5" s="2">
        <v>21.7</v>
      </c>
      <c r="K5" s="2">
        <v>19.600000000000001</v>
      </c>
      <c r="L5" s="2"/>
      <c r="M5" s="2">
        <v>21</v>
      </c>
      <c r="N5" s="2">
        <v>20.5</v>
      </c>
      <c r="O5" s="2"/>
      <c r="P5" s="15">
        <f t="shared" ref="P5" si="3">MAX(G5:O5)-MIN(G5:O5)</f>
        <v>2.0999999999999979</v>
      </c>
      <c r="Q5" s="15">
        <f t="shared" ref="Q5" si="4">_xlfn.STDEV.S(G5:O5)</f>
        <v>0.80911474258393401</v>
      </c>
      <c r="R5" s="15">
        <f t="shared" ref="R5" si="5">AVERAGE(G5:O5)</f>
        <v>20.566666666666666</v>
      </c>
    </row>
    <row r="6" spans="1:18">
      <c r="A6" s="2" t="s">
        <v>39</v>
      </c>
      <c r="B6" s="2" t="s">
        <v>43</v>
      </c>
      <c r="C6" s="2">
        <v>22</v>
      </c>
      <c r="D6" s="2">
        <v>2</v>
      </c>
      <c r="E6" s="2" t="s">
        <v>41</v>
      </c>
      <c r="F6" s="2" t="s">
        <v>42</v>
      </c>
      <c r="G6" s="2">
        <v>20.7</v>
      </c>
      <c r="H6" s="2"/>
      <c r="I6" s="16">
        <v>21.9</v>
      </c>
      <c r="J6" s="2">
        <v>22.7</v>
      </c>
      <c r="K6" s="2">
        <v>20.2</v>
      </c>
      <c r="L6" s="2">
        <v>20.399999999999999</v>
      </c>
      <c r="M6" s="2">
        <v>22.3</v>
      </c>
      <c r="N6" s="2"/>
      <c r="O6" s="2"/>
      <c r="P6" s="15">
        <f t="shared" si="0"/>
        <v>2.5</v>
      </c>
      <c r="Q6" s="15">
        <f t="shared" si="1"/>
        <v>1.0652073350604883</v>
      </c>
      <c r="R6" s="15">
        <f t="shared" si="2"/>
        <v>21.366666666666671</v>
      </c>
    </row>
    <row r="7" spans="1:18">
      <c r="A7" s="2" t="s">
        <v>39</v>
      </c>
      <c r="B7" s="2" t="s">
        <v>43</v>
      </c>
      <c r="C7" s="2">
        <v>23</v>
      </c>
      <c r="D7" s="2">
        <v>2</v>
      </c>
      <c r="E7" s="2" t="s">
        <v>41</v>
      </c>
      <c r="F7" s="2" t="s">
        <v>42</v>
      </c>
      <c r="G7" s="2">
        <v>22.2</v>
      </c>
      <c r="H7" s="2">
        <v>22.1</v>
      </c>
      <c r="I7" s="2">
        <v>22.9</v>
      </c>
      <c r="J7" s="2">
        <v>23.6</v>
      </c>
      <c r="K7" s="2">
        <v>21.6</v>
      </c>
      <c r="L7" s="2">
        <v>22.1</v>
      </c>
      <c r="M7" s="2">
        <v>23.4</v>
      </c>
      <c r="N7" s="2">
        <v>23</v>
      </c>
      <c r="O7" s="2"/>
      <c r="P7" s="15">
        <f t="shared" si="0"/>
        <v>2</v>
      </c>
      <c r="Q7" s="15">
        <f t="shared" si="1"/>
        <v>0.71201424544336545</v>
      </c>
      <c r="R7" s="15">
        <f t="shared" si="2"/>
        <v>22.612499999999997</v>
      </c>
    </row>
    <row r="8" spans="1:18">
      <c r="A8" s="2" t="s">
        <v>39</v>
      </c>
      <c r="B8" s="2" t="s">
        <v>43</v>
      </c>
      <c r="C8" s="2">
        <v>24</v>
      </c>
      <c r="D8" s="2">
        <v>2</v>
      </c>
      <c r="E8" s="2" t="s">
        <v>41</v>
      </c>
      <c r="F8" s="2" t="s">
        <v>42</v>
      </c>
      <c r="G8" s="2">
        <v>23.2</v>
      </c>
      <c r="H8" s="2">
        <v>23.1</v>
      </c>
      <c r="I8" s="2">
        <v>23.7</v>
      </c>
      <c r="J8" s="2">
        <v>24.5</v>
      </c>
      <c r="K8" s="2">
        <v>22.4</v>
      </c>
      <c r="L8" s="2">
        <v>22.6</v>
      </c>
      <c r="M8" s="2">
        <v>24.5</v>
      </c>
      <c r="N8" s="2">
        <v>24.1</v>
      </c>
      <c r="O8" s="2"/>
      <c r="P8" s="15">
        <f t="shared" si="0"/>
        <v>2.1000000000000014</v>
      </c>
      <c r="Q8" s="15">
        <f t="shared" si="1"/>
        <v>0.81667881429255029</v>
      </c>
      <c r="R8" s="15">
        <f t="shared" si="2"/>
        <v>23.512499999999999</v>
      </c>
    </row>
    <row r="9" spans="1:18">
      <c r="A9" s="2" t="s">
        <v>39</v>
      </c>
      <c r="B9" s="2" t="s">
        <v>43</v>
      </c>
      <c r="C9" s="2">
        <v>25</v>
      </c>
      <c r="D9" s="2">
        <v>2</v>
      </c>
      <c r="E9" s="2" t="s">
        <v>41</v>
      </c>
      <c r="F9" s="2" t="s">
        <v>42</v>
      </c>
      <c r="G9" s="2">
        <v>24.3</v>
      </c>
      <c r="H9" s="2"/>
      <c r="I9" s="2">
        <v>24.7</v>
      </c>
      <c r="J9" s="2">
        <v>25.6</v>
      </c>
      <c r="K9" s="2">
        <v>23.4</v>
      </c>
      <c r="L9" s="2">
        <v>24.4</v>
      </c>
      <c r="M9" s="2">
        <v>25.9</v>
      </c>
      <c r="N9" s="2"/>
      <c r="O9" s="2"/>
      <c r="P9" s="15">
        <f t="shared" si="0"/>
        <v>2.5</v>
      </c>
      <c r="Q9" s="15">
        <f t="shared" si="1"/>
        <v>0.91524131608372405</v>
      </c>
      <c r="R9" s="15">
        <f t="shared" si="2"/>
        <v>24.716666666666669</v>
      </c>
    </row>
    <row r="11" spans="1:18">
      <c r="A11" t="s">
        <v>44</v>
      </c>
    </row>
    <row r="12" spans="1:18" s="1" customFormat="1" ht="28.8">
      <c r="A12" s="3" t="str">
        <f>A2</f>
        <v>CBW/SCS</v>
      </c>
      <c r="B12" s="3" t="str">
        <f>B2</f>
        <v>MCS table</v>
      </c>
      <c r="C12" s="3" t="str">
        <f t="shared" ref="C12:F12" si="6">C2</f>
        <v>MCS index</v>
      </c>
      <c r="D12" s="3" t="str">
        <f t="shared" si="6"/>
        <v>Rank</v>
      </c>
      <c r="E12" s="3" t="str">
        <f t="shared" si="6"/>
        <v>Propagation</v>
      </c>
      <c r="F12" s="3" t="str">
        <f t="shared" si="6"/>
        <v>Antenna configuration</v>
      </c>
      <c r="G12" s="3" t="str">
        <f>G1</f>
        <v>Ericsson</v>
      </c>
      <c r="H12" s="3" t="str">
        <f t="shared" ref="H12:O12" si="7">H1</f>
        <v>Nokia</v>
      </c>
      <c r="I12" s="3" t="str">
        <f t="shared" si="7"/>
        <v>MediaTek</v>
      </c>
      <c r="J12" s="3" t="str">
        <f t="shared" si="7"/>
        <v>Apple</v>
      </c>
      <c r="K12" s="3" t="str">
        <f t="shared" si="7"/>
        <v>ZTE</v>
      </c>
      <c r="L12" s="3" t="str">
        <f t="shared" si="7"/>
        <v>Huawei</v>
      </c>
      <c r="M12" s="3" t="str">
        <f t="shared" si="7"/>
        <v>Qualcomm</v>
      </c>
      <c r="N12" s="3" t="str">
        <f t="shared" si="7"/>
        <v>Nokia</v>
      </c>
      <c r="O12" s="3" t="str">
        <f t="shared" si="7"/>
        <v>Company B</v>
      </c>
      <c r="P12" s="14" t="s">
        <v>24</v>
      </c>
      <c r="Q12" s="14" t="s">
        <v>45</v>
      </c>
      <c r="R12" s="14" t="s">
        <v>46</v>
      </c>
    </row>
    <row r="13" spans="1:18">
      <c r="A13" s="3" t="str">
        <f t="shared" ref="A13:F13" si="8">A3</f>
        <v>40MHz/30kHz</v>
      </c>
      <c r="B13" s="2" t="str">
        <f t="shared" si="8"/>
        <v>Table 1</v>
      </c>
      <c r="C13" s="2">
        <f t="shared" si="8"/>
        <v>4</v>
      </c>
      <c r="D13" s="2">
        <f t="shared" si="8"/>
        <v>1</v>
      </c>
      <c r="E13" s="2" t="str">
        <f t="shared" si="8"/>
        <v>AWGN</v>
      </c>
      <c r="F13" s="2" t="str">
        <f t="shared" si="8"/>
        <v>2x2</v>
      </c>
      <c r="G13" s="2">
        <v>-2.1</v>
      </c>
      <c r="H13" s="2">
        <v>-1.1000000000000001</v>
      </c>
      <c r="I13" s="2">
        <v>-1</v>
      </c>
      <c r="J13" s="2">
        <v>0.5</v>
      </c>
      <c r="K13" s="2">
        <v>-1.2</v>
      </c>
      <c r="L13" s="2">
        <v>-3.3</v>
      </c>
      <c r="M13" s="2">
        <v>-1.2</v>
      </c>
      <c r="N13" s="2"/>
      <c r="O13" s="2"/>
      <c r="P13" s="15">
        <f>AVERAGE(G13:O13)</f>
        <v>-1.3428571428571427</v>
      </c>
      <c r="Q13" s="4">
        <v>0.5</v>
      </c>
      <c r="R13" s="9">
        <f>P13+Q13</f>
        <v>-0.84285714285714275</v>
      </c>
    </row>
    <row r="14" spans="1:18">
      <c r="A14" s="3" t="str">
        <f t="shared" ref="A14:A19" si="9">A4</f>
        <v>40MHz/30kHz</v>
      </c>
      <c r="B14" s="2" t="str">
        <f t="shared" ref="B14:F15" si="10">B4</f>
        <v>Table 1</v>
      </c>
      <c r="C14" s="2">
        <f t="shared" si="10"/>
        <v>5</v>
      </c>
      <c r="D14" s="2">
        <f t="shared" si="10"/>
        <v>1</v>
      </c>
      <c r="E14" s="2" t="str">
        <f t="shared" si="10"/>
        <v>AWGN</v>
      </c>
      <c r="F14" s="2" t="str">
        <f t="shared" si="10"/>
        <v>2x2</v>
      </c>
      <c r="G14" s="2">
        <v>-1.2</v>
      </c>
      <c r="H14" s="2"/>
      <c r="I14" s="2">
        <v>0</v>
      </c>
      <c r="J14" s="2">
        <v>1.5</v>
      </c>
      <c r="K14" s="2">
        <v>-0.2</v>
      </c>
      <c r="L14" s="2">
        <v>-2.4</v>
      </c>
      <c r="M14" s="2">
        <v>-0.7</v>
      </c>
      <c r="N14" s="2"/>
      <c r="O14" s="2"/>
      <c r="P14" s="15">
        <f t="shared" ref="P14:P19" si="11">AVERAGE(G14:O14)</f>
        <v>-0.5</v>
      </c>
      <c r="Q14" s="4">
        <v>0.5</v>
      </c>
      <c r="R14" s="9">
        <f t="shared" ref="R14:R19" si="12">P14+Q14</f>
        <v>0</v>
      </c>
    </row>
    <row r="15" spans="1:18">
      <c r="A15" s="5" t="str">
        <f t="shared" si="9"/>
        <v>40MHz/30kHz</v>
      </c>
      <c r="B15" s="4" t="str">
        <f t="shared" si="10"/>
        <v>Table 2</v>
      </c>
      <c r="C15" s="4">
        <f t="shared" si="10"/>
        <v>21</v>
      </c>
      <c r="D15" s="4">
        <f t="shared" si="10"/>
        <v>2</v>
      </c>
      <c r="E15" s="4" t="str">
        <f t="shared" si="10"/>
        <v>AWGN</v>
      </c>
      <c r="F15" s="4" t="str">
        <f t="shared" si="10"/>
        <v>2x2</v>
      </c>
      <c r="G15" s="2">
        <v>21.7</v>
      </c>
      <c r="H15" s="2">
        <v>23</v>
      </c>
      <c r="I15" s="2">
        <v>22.9</v>
      </c>
      <c r="J15" s="2">
        <v>24.7</v>
      </c>
      <c r="K15" s="2">
        <v>22.1</v>
      </c>
      <c r="L15" s="2"/>
      <c r="M15" s="2">
        <v>23</v>
      </c>
      <c r="N15" s="2"/>
      <c r="O15" s="2"/>
      <c r="P15" s="15">
        <f t="shared" ref="P15" si="13">AVERAGE(G15:O15)</f>
        <v>22.900000000000002</v>
      </c>
      <c r="Q15" s="4">
        <v>0.8</v>
      </c>
      <c r="R15" s="9">
        <f t="shared" ref="R15" si="14">P15+Q15</f>
        <v>23.700000000000003</v>
      </c>
    </row>
    <row r="16" spans="1:18">
      <c r="A16" s="3" t="str">
        <f t="shared" si="9"/>
        <v>40MHz/30kHz</v>
      </c>
      <c r="B16" s="2" t="str">
        <f t="shared" ref="B16:F16" si="15">B6</f>
        <v>Table 2</v>
      </c>
      <c r="C16" s="2">
        <f t="shared" si="15"/>
        <v>22</v>
      </c>
      <c r="D16" s="2">
        <f t="shared" si="15"/>
        <v>2</v>
      </c>
      <c r="E16" s="2" t="str">
        <f t="shared" si="15"/>
        <v>AWGN</v>
      </c>
      <c r="F16" s="2" t="str">
        <f t="shared" si="15"/>
        <v>2x2</v>
      </c>
      <c r="G16" s="2">
        <v>22.7</v>
      </c>
      <c r="H16" s="2"/>
      <c r="I16" s="2">
        <v>23.9</v>
      </c>
      <c r="J16" s="2">
        <v>25.7</v>
      </c>
      <c r="K16" s="2">
        <v>22.7</v>
      </c>
      <c r="L16" s="2">
        <v>21.4</v>
      </c>
      <c r="M16" s="2">
        <v>24.3</v>
      </c>
      <c r="N16" s="2"/>
      <c r="O16" s="2"/>
      <c r="P16" s="15">
        <f t="shared" si="11"/>
        <v>23.450000000000003</v>
      </c>
      <c r="Q16" s="4">
        <v>0.8</v>
      </c>
      <c r="R16" s="9">
        <f t="shared" si="12"/>
        <v>24.250000000000004</v>
      </c>
    </row>
    <row r="17" spans="1:18">
      <c r="A17" s="3" t="str">
        <f t="shared" si="9"/>
        <v>40MHz/30kHz</v>
      </c>
      <c r="B17" s="2" t="str">
        <f t="shared" ref="B17:F17" si="16">B7</f>
        <v>Table 2</v>
      </c>
      <c r="C17" s="2">
        <f t="shared" si="16"/>
        <v>23</v>
      </c>
      <c r="D17" s="2">
        <f t="shared" si="16"/>
        <v>2</v>
      </c>
      <c r="E17" s="2" t="str">
        <f t="shared" si="16"/>
        <v>AWGN</v>
      </c>
      <c r="F17" s="2" t="str">
        <f t="shared" si="16"/>
        <v>2x2</v>
      </c>
      <c r="G17" s="2">
        <v>24.2</v>
      </c>
      <c r="H17" s="2">
        <v>24.6</v>
      </c>
      <c r="I17" s="2">
        <v>24.9</v>
      </c>
      <c r="J17" s="2">
        <v>26.6</v>
      </c>
      <c r="K17" s="2">
        <v>24.1</v>
      </c>
      <c r="L17" s="2">
        <v>23.1</v>
      </c>
      <c r="M17" s="2">
        <v>25.4</v>
      </c>
      <c r="N17" s="2"/>
      <c r="O17" s="2"/>
      <c r="P17" s="15">
        <f t="shared" si="11"/>
        <v>24.699999999999996</v>
      </c>
      <c r="Q17" s="4">
        <v>0.8</v>
      </c>
      <c r="R17" s="9">
        <f t="shared" si="12"/>
        <v>25.499999999999996</v>
      </c>
    </row>
    <row r="18" spans="1:18">
      <c r="A18" s="3" t="str">
        <f t="shared" si="9"/>
        <v>40MHz/30kHz</v>
      </c>
      <c r="B18" s="2" t="str">
        <f t="shared" ref="B18:F18" si="17">B8</f>
        <v>Table 2</v>
      </c>
      <c r="C18" s="2">
        <f t="shared" si="17"/>
        <v>24</v>
      </c>
      <c r="D18" s="2">
        <f t="shared" si="17"/>
        <v>2</v>
      </c>
      <c r="E18" s="2" t="str">
        <f t="shared" si="17"/>
        <v>AWGN</v>
      </c>
      <c r="F18" s="2" t="str">
        <f t="shared" si="17"/>
        <v>2x2</v>
      </c>
      <c r="G18" s="2">
        <v>25.2</v>
      </c>
      <c r="H18" s="2">
        <v>25.6</v>
      </c>
      <c r="I18" s="2">
        <v>25.7</v>
      </c>
      <c r="J18" s="2">
        <v>27.5</v>
      </c>
      <c r="K18" s="2">
        <v>24.9</v>
      </c>
      <c r="L18" s="2">
        <v>23.6</v>
      </c>
      <c r="M18" s="2">
        <v>26.5</v>
      </c>
      <c r="N18" s="2"/>
      <c r="O18" s="2"/>
      <c r="P18" s="15">
        <f t="shared" si="11"/>
        <v>25.571428571428573</v>
      </c>
      <c r="Q18" s="4">
        <v>0.8</v>
      </c>
      <c r="R18" s="9">
        <f t="shared" si="12"/>
        <v>26.371428571428574</v>
      </c>
    </row>
    <row r="19" spans="1:18">
      <c r="A19" s="3" t="str">
        <f t="shared" si="9"/>
        <v>40MHz/30kHz</v>
      </c>
      <c r="B19" s="2" t="str">
        <f t="shared" ref="B19:F19" si="18">B9</f>
        <v>Table 2</v>
      </c>
      <c r="C19" s="2">
        <f t="shared" si="18"/>
        <v>25</v>
      </c>
      <c r="D19" s="2">
        <f t="shared" si="18"/>
        <v>2</v>
      </c>
      <c r="E19" s="2" t="str">
        <f t="shared" si="18"/>
        <v>AWGN</v>
      </c>
      <c r="F19" s="2" t="str">
        <f t="shared" si="18"/>
        <v>2x2</v>
      </c>
      <c r="G19" s="2">
        <v>26.3</v>
      </c>
      <c r="H19" s="2"/>
      <c r="I19" s="2">
        <v>26.7</v>
      </c>
      <c r="J19" s="2">
        <v>28.6</v>
      </c>
      <c r="K19" s="2">
        <v>25.9</v>
      </c>
      <c r="L19" s="2">
        <v>25.4</v>
      </c>
      <c r="M19" s="2">
        <v>27.9</v>
      </c>
      <c r="N19" s="2"/>
      <c r="O19" s="2"/>
      <c r="P19" s="15">
        <f t="shared" si="11"/>
        <v>26.8</v>
      </c>
      <c r="Q19" s="4">
        <v>0.8</v>
      </c>
      <c r="R19" s="9">
        <f t="shared" si="12"/>
        <v>27.6</v>
      </c>
    </row>
    <row r="20" spans="1:18">
      <c r="Q20" s="17" t="s">
        <v>47</v>
      </c>
    </row>
    <row r="21" spans="1:18">
      <c r="A21" t="s">
        <v>48</v>
      </c>
    </row>
    <row r="22" spans="1:18" ht="28.8">
      <c r="A22" s="6" t="s">
        <v>49</v>
      </c>
      <c r="B22" s="7" t="s">
        <v>50</v>
      </c>
      <c r="C22" s="2" t="s">
        <v>51</v>
      </c>
      <c r="D22" s="3" t="s">
        <v>52</v>
      </c>
      <c r="E22" s="2" t="s">
        <v>53</v>
      </c>
    </row>
    <row r="23" spans="1:18">
      <c r="A23" s="6" t="str">
        <f>_xlfn.CONCAT(B13," MCS",C13)</f>
        <v>Table 1 MCS4</v>
      </c>
      <c r="B23" s="8">
        <f>R13</f>
        <v>-0.84285714285714275</v>
      </c>
      <c r="C23" s="6" t="str">
        <f>_xlfn.CONCAT(B15," MCS",C15)</f>
        <v>Table 2 MCS21</v>
      </c>
      <c r="D23" s="9">
        <f>R15</f>
        <v>23.700000000000003</v>
      </c>
      <c r="E23" s="9">
        <f>D23-B$23</f>
        <v>24.542857142857144</v>
      </c>
    </row>
    <row r="24" spans="1:18">
      <c r="A24" s="10"/>
      <c r="B24" s="11"/>
      <c r="C24" s="6" t="str">
        <f>_xlfn.CONCAT(B16," MCS",C16)</f>
        <v>Table 2 MCS22</v>
      </c>
      <c r="D24" s="9">
        <f>R16</f>
        <v>24.250000000000004</v>
      </c>
      <c r="E24" s="9">
        <f>D24-B$23</f>
        <v>25.092857142857145</v>
      </c>
    </row>
    <row r="25" spans="1:18">
      <c r="A25" s="10"/>
      <c r="B25" s="10"/>
      <c r="C25" s="6" t="str">
        <f>_xlfn.CONCAT(B17," MCS",C17)</f>
        <v>Table 2 MCS23</v>
      </c>
      <c r="D25" s="9">
        <f>R17</f>
        <v>25.499999999999996</v>
      </c>
      <c r="E25" s="9">
        <f>D25-B$23</f>
        <v>26.342857142857138</v>
      </c>
    </row>
    <row r="26" spans="1:18">
      <c r="A26" s="10"/>
      <c r="B26" s="10"/>
      <c r="C26" s="6" t="str">
        <f>_xlfn.CONCAT(B18," MCS",C18)</f>
        <v>Table 2 MCS24</v>
      </c>
      <c r="D26" s="9">
        <f>R18</f>
        <v>26.371428571428574</v>
      </c>
      <c r="E26" s="9">
        <f>D26-B$23</f>
        <v>27.214285714285715</v>
      </c>
    </row>
    <row r="27" spans="1:18">
      <c r="A27" s="12"/>
      <c r="B27" s="12"/>
      <c r="C27" s="6" t="str">
        <f>_xlfn.CONCAT(B19," MCS",C19)</f>
        <v>Table 2 MCS25</v>
      </c>
      <c r="D27" s="9">
        <f>R19</f>
        <v>27.6</v>
      </c>
      <c r="E27" s="9">
        <f>D27-B$23</f>
        <v>28.442857142857143</v>
      </c>
    </row>
    <row r="28" spans="1:18">
      <c r="A28" s="6" t="str">
        <f>_xlfn.CONCAT(B14," MCS",C14)</f>
        <v>Table 1 MCS5</v>
      </c>
      <c r="B28" s="8">
        <f>R14</f>
        <v>0</v>
      </c>
      <c r="C28" s="6" t="str">
        <f>_xlfn.CONCAT(B15," MCS",C15)</f>
        <v>Table 2 MCS21</v>
      </c>
      <c r="D28" s="9">
        <f>R15</f>
        <v>23.700000000000003</v>
      </c>
      <c r="E28" s="9">
        <f>D28-B$28</f>
        <v>23.700000000000003</v>
      </c>
    </row>
    <row r="29" spans="1:18">
      <c r="A29" s="10"/>
      <c r="B29" s="11"/>
      <c r="C29" s="6" t="str">
        <f>_xlfn.CONCAT(B16," MCS",C16)</f>
        <v>Table 2 MCS22</v>
      </c>
      <c r="D29" s="9">
        <f>R16</f>
        <v>24.250000000000004</v>
      </c>
      <c r="E29" s="9">
        <f>D29-B$28</f>
        <v>24.250000000000004</v>
      </c>
    </row>
    <row r="30" spans="1:18">
      <c r="A30" s="10"/>
      <c r="B30" s="10"/>
      <c r="C30" s="6" t="str">
        <f>_xlfn.CONCAT(B17," MCS",C17)</f>
        <v>Table 2 MCS23</v>
      </c>
      <c r="D30" s="9">
        <f>R17</f>
        <v>25.499999999999996</v>
      </c>
      <c r="E30" s="9">
        <f>D30-B$28</f>
        <v>25.499999999999996</v>
      </c>
    </row>
    <row r="31" spans="1:18">
      <c r="A31" s="10"/>
      <c r="B31" s="10"/>
      <c r="C31" s="6" t="str">
        <f>_xlfn.CONCAT(B18," MCS",C18)</f>
        <v>Table 2 MCS24</v>
      </c>
      <c r="D31" s="9">
        <f>R18</f>
        <v>26.371428571428574</v>
      </c>
      <c r="E31" s="9">
        <f>D31-B$28</f>
        <v>26.371428571428574</v>
      </c>
    </row>
    <row r="32" spans="1:18">
      <c r="A32" s="12"/>
      <c r="B32" s="12"/>
      <c r="C32" s="2" t="str">
        <f>_xlfn.CONCAT(B19," MCS",C19)</f>
        <v>Table 2 MCS25</v>
      </c>
      <c r="D32" s="9">
        <f>R19</f>
        <v>27.6</v>
      </c>
      <c r="E32" s="9">
        <f>D32-B$28</f>
        <v>27.6</v>
      </c>
    </row>
  </sheetData>
  <conditionalFormatting sqref="E23:E32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Vallese</dc:creator>
  <cp:lastModifiedBy>Kazuyoshi Uesaka</cp:lastModifiedBy>
  <dcterms:created xsi:type="dcterms:W3CDTF">2023-11-05T23:58:00Z</dcterms:created>
  <dcterms:modified xsi:type="dcterms:W3CDTF">2023-11-17T14:12:42Z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3BC02B3A244A4ADAB370A08E5812433B</vt:lpwstr>
  </property>
  <property fmtid="{D5CDD505-2E9C-101B-9397-08002B2CF9AE}" pid="3" name="KSOProductBuildVer">
    <vt:lpwstr>2052-11.8.2.12085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2023-11-14T14:30:51Z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de1d441d-a464-42da-b834-9a09c88012bf</vt:lpwstr>
  </property>
  <property fmtid="{D5CDD505-2E9C-101B-9397-08002B2CF9AE}" pid="10" name="MSIP_Label_83bcef13-7cac-433f-ba1d-47a323951816_ContentBits">
    <vt:lpwstr>0</vt:lpwstr>
  </property>
</Properties>
</file>